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5\Proceduri\Produse\LD - Achizitie produse de menaj\word\"/>
    </mc:Choice>
  </mc:AlternateContent>
  <xr:revisionPtr revIDLastSave="0" documentId="13_ncr:1_{52C3B5F4-94EF-4370-843D-80692D9C1301}" xr6:coauthVersionLast="47" xr6:coauthVersionMax="47" xr10:uidLastSave="{00000000-0000-0000-0000-000000000000}"/>
  <bookViews>
    <workbookView xWindow="14295" yWindow="0" windowWidth="14610" windowHeight="15585" xr2:uid="{B2336E75-D2D5-4FD5-9586-3C4ABB6733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1" l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</calcChain>
</file>

<file path=xl/sharedStrings.xml><?xml version="1.0" encoding="utf-8"?>
<sst xmlns="http://schemas.openxmlformats.org/spreadsheetml/2006/main" count="67" uniqueCount="43">
  <si>
    <t>Repartizare produse pentru curatenie si articole de menaj</t>
  </si>
  <si>
    <t>Anexa 1</t>
  </si>
  <si>
    <t>Denumire</t>
  </si>
  <si>
    <t>u.m.</t>
  </si>
  <si>
    <t xml:space="preserve">SDN Bv / Brasov, Str. Spicului Nr. 2 </t>
  </si>
  <si>
    <t>SDN Sb/ Sibiu,Str. Hipodromului Nr 2B</t>
  </si>
  <si>
    <t>SAS / Saliste km 66+420 -A1</t>
  </si>
  <si>
    <t xml:space="preserve">SDN Tg.Ms /Tg.Ms. Str. Sinaia nr.4 </t>
  </si>
  <si>
    <t>SDN M.Ciuc / M.Ciuc, Str. Pictor Nagy Imre  nr. 77</t>
  </si>
  <si>
    <t>Sectia Productie / Brasov, Calea Feldioarei nr.114</t>
  </si>
  <si>
    <t>SDN Sf.Ghe. / Sf.Ghe. Str. Lunca Oltului FN</t>
  </si>
  <si>
    <t>Total</t>
  </si>
  <si>
    <t>Pret lei f. Tva/buc</t>
  </si>
  <si>
    <t>Pret lei f. Tva/total</t>
  </si>
  <si>
    <t>Crema de curatat ecologica 500 ml</t>
  </si>
  <si>
    <t>buc</t>
  </si>
  <si>
    <t>Detergent vase 1L</t>
  </si>
  <si>
    <t>Solutie pentru spalat pardoseli 1l</t>
  </si>
  <si>
    <t>Solutie WC 750 ml</t>
  </si>
  <si>
    <t>Detartrant 5 l</t>
  </si>
  <si>
    <t>Solutie pentru curatarea suprafetelor 1 litru, cu pulverizator</t>
  </si>
  <si>
    <t>Solutie curatat parchet 5l</t>
  </si>
  <si>
    <t>Solutie curatat geamuri 5l</t>
  </si>
  <si>
    <t>Solutie pentru mobila 750 ml</t>
  </si>
  <si>
    <t>Sapun lichid 5 l</t>
  </si>
  <si>
    <t xml:space="preserve">Sapun lichid cu pompa 0.5 l </t>
  </si>
  <si>
    <t>Rezerva mop bumbac 250gr.</t>
  </si>
  <si>
    <t>Coada matura/mop (lemn)</t>
  </si>
  <si>
    <t>Galeata PVC 10 l cu storcator</t>
  </si>
  <si>
    <t>Faras PVC</t>
  </si>
  <si>
    <t>Hartie igienica 3 straturi</t>
  </si>
  <si>
    <t>Prosoap hartie 2 straturi</t>
  </si>
  <si>
    <t>Matura cu coada</t>
  </si>
  <si>
    <t>Set Toaleta Perie + Suport</t>
  </si>
  <si>
    <t>set</t>
  </si>
  <si>
    <t>Manusi menaj marimea M (10 buc/set)</t>
  </si>
  <si>
    <t>Lavete umede (3 buc/set)</t>
  </si>
  <si>
    <r>
      <t>Lavete bbc</t>
    </r>
    <r>
      <rPr>
        <sz val="11"/>
        <color rgb="FFFF0000"/>
        <rFont val="Calibri"/>
        <family val="2"/>
      </rPr>
      <t xml:space="preserve"> </t>
    </r>
    <r>
      <rPr>
        <sz val="11"/>
        <color theme="1"/>
        <rFont val="Calibri"/>
        <family val="2"/>
      </rPr>
      <t>30x40cm</t>
    </r>
  </si>
  <si>
    <t xml:space="preserve">Lavete microfibra </t>
  </si>
  <si>
    <t>Saci 35 litri ( 50 buc / rola )</t>
  </si>
  <si>
    <t>rola</t>
  </si>
  <si>
    <t>Saci 120 litri  ( 10 buc / rola )</t>
  </si>
  <si>
    <t>Saci  240 litri  ( 10 buc / rola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</si>
</sst>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0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0" fillId="0" borderId="0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2" fontId="2" fillId="0" borderId="1" xfId="1" applyNumberFormat="1" applyFont="1" applyBorder="1"/>
    <xf numFmtId="0" fontId="4" fillId="0" borderId="1" xfId="0" applyFont="1" applyBorder="1" applyAlignment="1">
      <alignment horizontal="center" wrapText="1"/>
    </xf>
    <xf numFmtId="0" fontId="0" fillId="0" borderId="0" xfId="1" applyFont="1"/>
    <xf numFmtId="0" fontId="2" fillId="0" borderId="1" xfId="1" applyFont="1" applyBorder="1" applyAlignment="1">
      <alignment horizontal="left"/>
    </xf>
    <xf numFmtId="0" fontId="3" fillId="0" borderId="0" xfId="1" applyFont="1"/>
    <xf numFmtId="2" fontId="2" fillId="0" borderId="6" xfId="1" applyNumberFormat="1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1" applyFont="1" applyBorder="1"/>
    <xf numFmtId="0" fontId="1" fillId="0" borderId="1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1" applyFont="1" applyBorder="1" applyAlignment="1">
      <alignment horizontal="left"/>
    </xf>
    <xf numFmtId="0" fontId="2" fillId="0" borderId="1" xfId="1" applyNumberFormat="1" applyFont="1" applyBorder="1" applyAlignment="1">
      <alignment horizontal="center"/>
    </xf>
    <xf numFmtId="0" fontId="2" fillId="0" borderId="5" xfId="1" applyFont="1" applyBorder="1"/>
    <xf numFmtId="0" fontId="2" fillId="0" borderId="7" xfId="1" applyFont="1" applyBorder="1"/>
    <xf numFmtId="0" fontId="2" fillId="0" borderId="8" xfId="1" applyFont="1" applyBorder="1"/>
    <xf numFmtId="2" fontId="2" fillId="0" borderId="9" xfId="1" applyNumberFormat="1" applyFont="1" applyBorder="1"/>
    <xf numFmtId="0" fontId="1" fillId="0" borderId="3" xfId="2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2" xfId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3" xfId="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2" fillId="0" borderId="4" xfId="1" applyNumberFormat="1" applyFont="1" applyBorder="1" applyAlignment="1">
      <alignment horizontal="center" wrapText="1"/>
    </xf>
    <xf numFmtId="0" fontId="2" fillId="0" borderId="6" xfId="1" applyNumberFormat="1" applyFont="1" applyBorder="1" applyAlignment="1">
      <alignment horizontal="center" wrapText="1"/>
    </xf>
    <xf numFmtId="2" fontId="2" fillId="0" borderId="3" xfId="1" applyNumberFormat="1" applyFont="1" applyBorder="1" applyAlignment="1">
      <alignment horizontal="center" wrapText="1"/>
    </xf>
    <xf numFmtId="2" fontId="2" fillId="0" borderId="1" xfId="1" applyNumberFormat="1" applyFont="1" applyBorder="1" applyAlignment="1">
      <alignment horizontal="center" wrapText="1"/>
    </xf>
  </cellXfs>
  <cellStyles count="3">
    <cellStyle name="Default" xfId="1" xr:uid="{D90EA2D2-961B-481A-BA6C-84DED7C274B5}"/>
    <cellStyle name="Normal" xfId="0" builtinId="0"/>
    <cellStyle name="Normal_" xfId="2" xr:uid="{B530B120-36DD-471D-BF24-DD4D0FB0D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CADB1-39C3-47F0-AE91-3874D101E12E}">
  <dimension ref="A3:N34"/>
  <sheetViews>
    <sheetView tabSelected="1" zoomScale="40" zoomScaleNormal="40" workbookViewId="0">
      <selection activeCell="O23" sqref="O22:O23"/>
    </sheetView>
  </sheetViews>
  <sheetFormatPr defaultRowHeight="15" x14ac:dyDescent="0.25"/>
  <cols>
    <col min="1" max="1" width="5" customWidth="1"/>
    <col min="2" max="2" width="40.7109375" customWidth="1"/>
    <col min="4" max="4" width="17.85546875" customWidth="1"/>
    <col min="5" max="5" width="16.28515625" customWidth="1"/>
    <col min="6" max="6" width="13.5703125" customWidth="1"/>
    <col min="7" max="7" width="18.140625" customWidth="1"/>
    <col min="8" max="9" width="23.28515625" customWidth="1"/>
    <col min="10" max="10" width="20.42578125" customWidth="1"/>
    <col min="13" max="13" width="13" customWidth="1"/>
  </cols>
  <sheetData>
    <row r="3" spans="1:14" x14ac:dyDescent="0.25">
      <c r="A3" s="1"/>
      <c r="B3" s="2" t="s">
        <v>0</v>
      </c>
      <c r="C3" s="3"/>
      <c r="D3" s="3"/>
      <c r="E3" s="4"/>
      <c r="F3" s="3"/>
      <c r="G3" s="3"/>
      <c r="H3" s="3"/>
      <c r="I3" s="3"/>
      <c r="J3" s="5" t="s">
        <v>1</v>
      </c>
      <c r="K3" s="3"/>
      <c r="L3" s="1"/>
      <c r="M3" s="1"/>
      <c r="N3" s="1"/>
    </row>
    <row r="4" spans="1:14" x14ac:dyDescent="0.25">
      <c r="A4" s="1"/>
      <c r="B4" s="2"/>
      <c r="C4" s="3"/>
      <c r="D4" s="3"/>
      <c r="E4" s="4"/>
      <c r="F4" s="3"/>
      <c r="G4" s="3"/>
      <c r="H4" s="3"/>
      <c r="I4" s="3"/>
      <c r="J4" s="5"/>
      <c r="K4" s="3"/>
      <c r="L4" s="1"/>
      <c r="M4" s="1"/>
      <c r="N4" s="1"/>
    </row>
    <row r="5" spans="1:14" ht="15.75" thickBot="1" x14ac:dyDescent="0.3">
      <c r="A5" s="1"/>
      <c r="B5" s="4"/>
      <c r="C5" s="3"/>
      <c r="D5" s="3"/>
      <c r="E5" s="4"/>
      <c r="F5" s="3"/>
      <c r="G5" s="3"/>
      <c r="H5" s="3"/>
      <c r="I5" s="3"/>
      <c r="J5" s="3"/>
      <c r="K5" s="3"/>
      <c r="L5" s="1"/>
      <c r="M5" s="1"/>
      <c r="N5" s="1"/>
    </row>
    <row r="6" spans="1:14" x14ac:dyDescent="0.25">
      <c r="A6" s="28"/>
      <c r="B6" s="26" t="s">
        <v>2</v>
      </c>
      <c r="C6" s="30" t="s">
        <v>3</v>
      </c>
      <c r="D6" s="30" t="s">
        <v>4</v>
      </c>
      <c r="E6" s="32" t="s">
        <v>5</v>
      </c>
      <c r="F6" s="26" t="s">
        <v>6</v>
      </c>
      <c r="G6" s="32" t="s">
        <v>7</v>
      </c>
      <c r="H6" s="32" t="s">
        <v>8</v>
      </c>
      <c r="I6" s="26" t="s">
        <v>9</v>
      </c>
      <c r="J6" s="32" t="s">
        <v>10</v>
      </c>
      <c r="K6" s="30" t="s">
        <v>11</v>
      </c>
      <c r="L6" s="36" t="s">
        <v>12</v>
      </c>
      <c r="M6" s="34" t="s">
        <v>13</v>
      </c>
      <c r="N6" s="1"/>
    </row>
    <row r="7" spans="1:14" x14ac:dyDescent="0.25">
      <c r="A7" s="29"/>
      <c r="B7" s="27"/>
      <c r="C7" s="31"/>
      <c r="D7" s="31"/>
      <c r="E7" s="33"/>
      <c r="F7" s="27"/>
      <c r="G7" s="27"/>
      <c r="H7" s="27"/>
      <c r="I7" s="27"/>
      <c r="J7" s="27"/>
      <c r="K7" s="31"/>
      <c r="L7" s="37"/>
      <c r="M7" s="35"/>
      <c r="N7" s="1"/>
    </row>
    <row r="8" spans="1:14" x14ac:dyDescent="0.25">
      <c r="A8" s="22">
        <v>1</v>
      </c>
      <c r="B8" s="17" t="s">
        <v>14</v>
      </c>
      <c r="C8" s="6" t="s">
        <v>15</v>
      </c>
      <c r="D8" s="7">
        <v>50</v>
      </c>
      <c r="E8" s="8">
        <v>40</v>
      </c>
      <c r="F8" s="7"/>
      <c r="G8" s="7">
        <v>50</v>
      </c>
      <c r="H8" s="8">
        <v>50</v>
      </c>
      <c r="I8" s="7"/>
      <c r="J8" s="8"/>
      <c r="K8" s="6">
        <f t="shared" ref="K8:K30" si="0">SUM(D8:J8)</f>
        <v>190</v>
      </c>
      <c r="L8" s="9"/>
      <c r="M8" s="14"/>
      <c r="N8" s="1"/>
    </row>
    <row r="9" spans="1:14" x14ac:dyDescent="0.25">
      <c r="A9" s="22">
        <v>2</v>
      </c>
      <c r="B9" s="17" t="s">
        <v>16</v>
      </c>
      <c r="C9" s="6" t="s">
        <v>15</v>
      </c>
      <c r="D9" s="7">
        <v>50</v>
      </c>
      <c r="E9" s="8">
        <v>100</v>
      </c>
      <c r="F9" s="7">
        <v>30</v>
      </c>
      <c r="G9" s="7"/>
      <c r="H9" s="8">
        <v>100</v>
      </c>
      <c r="I9" s="7">
        <v>100</v>
      </c>
      <c r="J9" s="8">
        <v>100</v>
      </c>
      <c r="K9" s="6">
        <f t="shared" si="0"/>
        <v>480</v>
      </c>
      <c r="L9" s="9"/>
      <c r="M9" s="14"/>
      <c r="N9" s="1"/>
    </row>
    <row r="10" spans="1:14" x14ac:dyDescent="0.25">
      <c r="A10" s="22">
        <v>3</v>
      </c>
      <c r="B10" s="17" t="s">
        <v>17</v>
      </c>
      <c r="C10" s="6" t="s">
        <v>15</v>
      </c>
      <c r="D10" s="7">
        <v>150</v>
      </c>
      <c r="E10" s="8">
        <v>150</v>
      </c>
      <c r="F10" s="7">
        <v>50</v>
      </c>
      <c r="G10" s="7">
        <v>50</v>
      </c>
      <c r="H10" s="8">
        <v>100</v>
      </c>
      <c r="I10" s="7"/>
      <c r="J10" s="8">
        <v>200</v>
      </c>
      <c r="K10" s="6">
        <f t="shared" si="0"/>
        <v>700</v>
      </c>
      <c r="L10" s="9"/>
      <c r="M10" s="14"/>
      <c r="N10" s="1"/>
    </row>
    <row r="11" spans="1:14" x14ac:dyDescent="0.25">
      <c r="A11" s="22">
        <v>4</v>
      </c>
      <c r="B11" s="17" t="s">
        <v>18</v>
      </c>
      <c r="C11" s="6" t="s">
        <v>15</v>
      </c>
      <c r="D11" s="7">
        <v>150</v>
      </c>
      <c r="E11" s="8">
        <v>100</v>
      </c>
      <c r="F11" s="7">
        <v>100</v>
      </c>
      <c r="G11" s="7">
        <v>60</v>
      </c>
      <c r="H11" s="8">
        <v>122</v>
      </c>
      <c r="I11" s="7">
        <v>30</v>
      </c>
      <c r="J11" s="8">
        <v>100</v>
      </c>
      <c r="K11" s="6">
        <f t="shared" si="0"/>
        <v>662</v>
      </c>
      <c r="L11" s="9"/>
      <c r="M11" s="14"/>
      <c r="N11" s="1"/>
    </row>
    <row r="12" spans="1:14" x14ac:dyDescent="0.25">
      <c r="A12" s="22">
        <v>5</v>
      </c>
      <c r="B12" s="17" t="s">
        <v>19</v>
      </c>
      <c r="C12" s="6" t="s">
        <v>15</v>
      </c>
      <c r="D12" s="7">
        <v>20</v>
      </c>
      <c r="E12" s="8">
        <v>50</v>
      </c>
      <c r="F12" s="7"/>
      <c r="G12" s="7">
        <v>30</v>
      </c>
      <c r="H12" s="8">
        <v>20</v>
      </c>
      <c r="I12" s="7">
        <v>5</v>
      </c>
      <c r="J12" s="8">
        <v>100</v>
      </c>
      <c r="K12" s="6">
        <f t="shared" si="0"/>
        <v>225</v>
      </c>
      <c r="L12" s="9"/>
      <c r="M12" s="14"/>
      <c r="N12" s="1"/>
    </row>
    <row r="13" spans="1:14" ht="33" customHeight="1" x14ac:dyDescent="0.25">
      <c r="A13" s="22">
        <v>6</v>
      </c>
      <c r="B13" s="18" t="s">
        <v>20</v>
      </c>
      <c r="C13" s="6" t="s">
        <v>15</v>
      </c>
      <c r="D13" s="7">
        <v>50</v>
      </c>
      <c r="E13" s="8"/>
      <c r="F13" s="7"/>
      <c r="G13" s="7"/>
      <c r="H13" s="8"/>
      <c r="I13" s="7"/>
      <c r="J13" s="8"/>
      <c r="K13" s="6">
        <f t="shared" si="0"/>
        <v>50</v>
      </c>
      <c r="L13" s="9"/>
      <c r="M13" s="14"/>
      <c r="N13" s="1"/>
    </row>
    <row r="14" spans="1:14" x14ac:dyDescent="0.25">
      <c r="A14" s="22">
        <v>7</v>
      </c>
      <c r="B14" s="17" t="s">
        <v>21</v>
      </c>
      <c r="C14" s="6" t="s">
        <v>15</v>
      </c>
      <c r="D14" s="7">
        <v>30</v>
      </c>
      <c r="E14" s="8">
        <v>10</v>
      </c>
      <c r="F14" s="7">
        <v>20</v>
      </c>
      <c r="G14" s="7">
        <v>10</v>
      </c>
      <c r="H14" s="8">
        <v>20</v>
      </c>
      <c r="I14" s="7">
        <v>20</v>
      </c>
      <c r="J14" s="8">
        <v>20</v>
      </c>
      <c r="K14" s="6">
        <f t="shared" si="0"/>
        <v>130</v>
      </c>
      <c r="L14" s="9"/>
      <c r="M14" s="14"/>
      <c r="N14" s="1"/>
    </row>
    <row r="15" spans="1:14" x14ac:dyDescent="0.25">
      <c r="A15" s="22">
        <v>8</v>
      </c>
      <c r="B15" s="17" t="s">
        <v>22</v>
      </c>
      <c r="C15" s="6" t="s">
        <v>15</v>
      </c>
      <c r="D15" s="7">
        <v>20</v>
      </c>
      <c r="E15" s="8">
        <v>30</v>
      </c>
      <c r="F15" s="8">
        <v>5</v>
      </c>
      <c r="G15" s="7">
        <v>10</v>
      </c>
      <c r="H15" s="8">
        <v>16</v>
      </c>
      <c r="I15" s="8">
        <v>5</v>
      </c>
      <c r="J15" s="8">
        <v>30</v>
      </c>
      <c r="K15" s="6">
        <f t="shared" si="0"/>
        <v>116</v>
      </c>
      <c r="L15" s="9"/>
      <c r="M15" s="14"/>
      <c r="N15" s="1"/>
    </row>
    <row r="16" spans="1:14" x14ac:dyDescent="0.25">
      <c r="A16" s="22">
        <v>9</v>
      </c>
      <c r="B16" s="17" t="s">
        <v>23</v>
      </c>
      <c r="C16" s="6" t="s">
        <v>15</v>
      </c>
      <c r="D16" s="8">
        <v>50</v>
      </c>
      <c r="E16" s="8"/>
      <c r="F16" s="8">
        <v>40</v>
      </c>
      <c r="G16" s="8"/>
      <c r="H16" s="8">
        <v>72</v>
      </c>
      <c r="I16" s="8">
        <v>10</v>
      </c>
      <c r="J16" s="8">
        <v>50</v>
      </c>
      <c r="K16" s="6">
        <f t="shared" si="0"/>
        <v>222</v>
      </c>
      <c r="L16" s="9"/>
      <c r="M16" s="14"/>
      <c r="N16" s="1"/>
    </row>
    <row r="17" spans="1:14" x14ac:dyDescent="0.25">
      <c r="A17" s="22">
        <v>10</v>
      </c>
      <c r="B17" s="17" t="s">
        <v>24</v>
      </c>
      <c r="C17" s="6" t="s">
        <v>15</v>
      </c>
      <c r="D17" s="7">
        <v>50</v>
      </c>
      <c r="E17" s="8">
        <v>50</v>
      </c>
      <c r="F17" s="7"/>
      <c r="G17" s="7"/>
      <c r="H17" s="8"/>
      <c r="I17" s="7">
        <v>5</v>
      </c>
      <c r="J17" s="8">
        <v>50</v>
      </c>
      <c r="K17" s="6">
        <f t="shared" si="0"/>
        <v>155</v>
      </c>
      <c r="L17" s="9"/>
      <c r="M17" s="14"/>
      <c r="N17" s="1"/>
    </row>
    <row r="18" spans="1:14" x14ac:dyDescent="0.25">
      <c r="A18" s="22">
        <v>11</v>
      </c>
      <c r="B18" s="17" t="s">
        <v>25</v>
      </c>
      <c r="C18" s="6" t="s">
        <v>15</v>
      </c>
      <c r="D18" s="8">
        <v>30</v>
      </c>
      <c r="E18" s="8"/>
      <c r="F18" s="8">
        <v>100</v>
      </c>
      <c r="G18" s="8"/>
      <c r="H18" s="8">
        <v>160</v>
      </c>
      <c r="I18" s="8"/>
      <c r="J18" s="8"/>
      <c r="K18" s="6">
        <f t="shared" si="0"/>
        <v>290</v>
      </c>
      <c r="L18" s="9"/>
      <c r="M18" s="14"/>
      <c r="N18" s="1"/>
    </row>
    <row r="19" spans="1:14" x14ac:dyDescent="0.25">
      <c r="A19" s="22">
        <v>12</v>
      </c>
      <c r="B19" s="17" t="s">
        <v>26</v>
      </c>
      <c r="C19" s="6" t="s">
        <v>15</v>
      </c>
      <c r="D19" s="7">
        <v>50</v>
      </c>
      <c r="E19" s="8">
        <v>100</v>
      </c>
      <c r="F19" s="7">
        <v>100</v>
      </c>
      <c r="G19" s="7">
        <v>20</v>
      </c>
      <c r="H19" s="8">
        <v>60</v>
      </c>
      <c r="I19" s="7">
        <v>20</v>
      </c>
      <c r="J19" s="8">
        <v>50</v>
      </c>
      <c r="K19" s="6">
        <f>SUM(D19:J19)</f>
        <v>400</v>
      </c>
      <c r="L19" s="9"/>
      <c r="M19" s="14"/>
      <c r="N19" s="1"/>
    </row>
    <row r="20" spans="1:14" ht="17.25" customHeight="1" x14ac:dyDescent="0.25">
      <c r="A20" s="22">
        <v>13</v>
      </c>
      <c r="B20" s="15" t="s">
        <v>27</v>
      </c>
      <c r="C20" s="6" t="s">
        <v>15</v>
      </c>
      <c r="D20" s="16">
        <v>50</v>
      </c>
      <c r="E20" s="19">
        <v>50</v>
      </c>
      <c r="F20" s="10">
        <v>80</v>
      </c>
      <c r="G20" s="16"/>
      <c r="H20" s="16"/>
      <c r="I20" s="10">
        <v>20</v>
      </c>
      <c r="J20" s="16">
        <v>20</v>
      </c>
      <c r="K20" s="16">
        <f t="shared" si="0"/>
        <v>220</v>
      </c>
      <c r="L20" s="9"/>
      <c r="M20" s="14"/>
      <c r="N20" s="1"/>
    </row>
    <row r="21" spans="1:14" x14ac:dyDescent="0.25">
      <c r="A21" s="22">
        <v>14</v>
      </c>
      <c r="B21" s="17" t="s">
        <v>28</v>
      </c>
      <c r="C21" s="6" t="s">
        <v>15</v>
      </c>
      <c r="D21" s="7">
        <v>20</v>
      </c>
      <c r="E21" s="8">
        <v>40</v>
      </c>
      <c r="F21" s="7">
        <v>40</v>
      </c>
      <c r="G21" s="7">
        <v>50</v>
      </c>
      <c r="H21" s="8">
        <v>15</v>
      </c>
      <c r="I21" s="7">
        <v>5</v>
      </c>
      <c r="J21" s="8">
        <v>20</v>
      </c>
      <c r="K21" s="16">
        <f t="shared" si="0"/>
        <v>190</v>
      </c>
      <c r="L21" s="9"/>
      <c r="M21" s="14"/>
      <c r="N21" s="1"/>
    </row>
    <row r="22" spans="1:14" x14ac:dyDescent="0.25">
      <c r="A22" s="22">
        <v>15</v>
      </c>
      <c r="B22" s="17" t="s">
        <v>29</v>
      </c>
      <c r="C22" s="6" t="s">
        <v>15</v>
      </c>
      <c r="D22" s="7">
        <v>20</v>
      </c>
      <c r="E22" s="8">
        <v>20</v>
      </c>
      <c r="F22" s="7"/>
      <c r="G22" s="7">
        <v>30</v>
      </c>
      <c r="H22" s="8">
        <v>36</v>
      </c>
      <c r="I22" s="7">
        <v>10</v>
      </c>
      <c r="J22" s="8">
        <v>20</v>
      </c>
      <c r="K22" s="16">
        <f t="shared" si="0"/>
        <v>136</v>
      </c>
      <c r="L22" s="9"/>
      <c r="M22" s="14"/>
      <c r="N22" s="1"/>
    </row>
    <row r="23" spans="1:14" x14ac:dyDescent="0.25">
      <c r="A23" s="22">
        <v>16</v>
      </c>
      <c r="B23" s="17" t="s">
        <v>30</v>
      </c>
      <c r="C23" s="6" t="s">
        <v>15</v>
      </c>
      <c r="D23" s="7">
        <v>2500</v>
      </c>
      <c r="E23" s="8">
        <v>4000</v>
      </c>
      <c r="F23" s="8">
        <v>1300</v>
      </c>
      <c r="G23" s="8">
        <v>2000</v>
      </c>
      <c r="H23" s="8">
        <v>1500</v>
      </c>
      <c r="I23" s="7">
        <v>1500</v>
      </c>
      <c r="J23" s="7">
        <v>2500</v>
      </c>
      <c r="K23" s="16">
        <f t="shared" si="0"/>
        <v>15300</v>
      </c>
      <c r="L23" s="9"/>
      <c r="M23" s="14"/>
      <c r="N23" s="1"/>
    </row>
    <row r="24" spans="1:14" x14ac:dyDescent="0.25">
      <c r="A24" s="22">
        <v>17</v>
      </c>
      <c r="B24" s="17" t="s">
        <v>31</v>
      </c>
      <c r="C24" s="6" t="s">
        <v>15</v>
      </c>
      <c r="D24" s="8">
        <v>2500</v>
      </c>
      <c r="E24" s="8">
        <v>300</v>
      </c>
      <c r="F24" s="8">
        <v>500</v>
      </c>
      <c r="G24" s="8">
        <v>800</v>
      </c>
      <c r="H24" s="8">
        <v>640</v>
      </c>
      <c r="I24" s="8">
        <v>1000</v>
      </c>
      <c r="J24" s="8">
        <v>1000</v>
      </c>
      <c r="K24" s="16">
        <f>SUM(D24:J24)</f>
        <v>6740</v>
      </c>
      <c r="L24" s="9"/>
      <c r="M24" s="14"/>
      <c r="N24" s="11"/>
    </row>
    <row r="25" spans="1:14" x14ac:dyDescent="0.25">
      <c r="A25" s="22">
        <v>18</v>
      </c>
      <c r="B25" s="17" t="s">
        <v>32</v>
      </c>
      <c r="C25" s="6" t="s">
        <v>15</v>
      </c>
      <c r="D25" s="7">
        <v>30</v>
      </c>
      <c r="E25" s="8">
        <v>40</v>
      </c>
      <c r="F25" s="7">
        <v>40</v>
      </c>
      <c r="G25" s="7">
        <v>30</v>
      </c>
      <c r="H25" s="8">
        <v>50</v>
      </c>
      <c r="I25" s="7">
        <v>15</v>
      </c>
      <c r="J25" s="8">
        <v>25</v>
      </c>
      <c r="K25" s="16">
        <f t="shared" si="0"/>
        <v>230</v>
      </c>
      <c r="L25" s="9"/>
      <c r="M25" s="14"/>
      <c r="N25" s="1"/>
    </row>
    <row r="26" spans="1:14" x14ac:dyDescent="0.25">
      <c r="A26" s="22">
        <v>19</v>
      </c>
      <c r="B26" s="20" t="s">
        <v>33</v>
      </c>
      <c r="C26" s="6" t="s">
        <v>34</v>
      </c>
      <c r="D26" s="7">
        <v>20</v>
      </c>
      <c r="E26" s="8">
        <v>40</v>
      </c>
      <c r="F26" s="7">
        <v>50</v>
      </c>
      <c r="G26" s="7"/>
      <c r="H26" s="8">
        <v>15</v>
      </c>
      <c r="I26" s="7"/>
      <c r="J26" s="8">
        <v>20</v>
      </c>
      <c r="K26" s="16">
        <f>SUM(D26:J26)</f>
        <v>145</v>
      </c>
      <c r="L26" s="9"/>
      <c r="M26" s="14"/>
      <c r="N26" s="1"/>
    </row>
    <row r="27" spans="1:14" x14ac:dyDescent="0.25">
      <c r="A27" s="22">
        <v>20</v>
      </c>
      <c r="B27" s="17" t="s">
        <v>35</v>
      </c>
      <c r="C27" s="6" t="s">
        <v>34</v>
      </c>
      <c r="D27" s="7">
        <v>20</v>
      </c>
      <c r="E27" s="8">
        <v>100</v>
      </c>
      <c r="F27" s="7">
        <v>100</v>
      </c>
      <c r="G27" s="8"/>
      <c r="H27" s="8"/>
      <c r="I27" s="7"/>
      <c r="J27" s="8">
        <v>100</v>
      </c>
      <c r="K27" s="16">
        <f t="shared" si="0"/>
        <v>320</v>
      </c>
      <c r="L27" s="9"/>
      <c r="M27" s="14"/>
      <c r="N27" s="1"/>
    </row>
    <row r="28" spans="1:14" x14ac:dyDescent="0.25">
      <c r="A28" s="22">
        <v>21</v>
      </c>
      <c r="B28" s="17" t="s">
        <v>36</v>
      </c>
      <c r="C28" s="6" t="s">
        <v>34</v>
      </c>
      <c r="D28" s="7">
        <v>100</v>
      </c>
      <c r="E28" s="8">
        <v>100</v>
      </c>
      <c r="F28" s="7">
        <v>40</v>
      </c>
      <c r="G28" s="7">
        <v>30</v>
      </c>
      <c r="H28" s="8">
        <v>85</v>
      </c>
      <c r="I28" s="7"/>
      <c r="J28" s="8"/>
      <c r="K28" s="16">
        <f>SUM(D28:J28)</f>
        <v>355</v>
      </c>
      <c r="L28" s="9"/>
      <c r="M28" s="14"/>
      <c r="N28" s="1"/>
    </row>
    <row r="29" spans="1:14" x14ac:dyDescent="0.25">
      <c r="A29" s="22">
        <v>22</v>
      </c>
      <c r="B29" s="12" t="s">
        <v>37</v>
      </c>
      <c r="C29" s="6" t="s">
        <v>15</v>
      </c>
      <c r="D29" s="8">
        <v>350</v>
      </c>
      <c r="E29" s="8">
        <v>300</v>
      </c>
      <c r="F29" s="8"/>
      <c r="G29" s="8"/>
      <c r="H29" s="8">
        <v>300</v>
      </c>
      <c r="I29" s="8">
        <v>50</v>
      </c>
      <c r="J29" s="8">
        <v>300</v>
      </c>
      <c r="K29" s="16">
        <f t="shared" ref="K29" si="1">SUM(D29:J29)</f>
        <v>1300</v>
      </c>
      <c r="L29" s="9"/>
      <c r="M29" s="14"/>
      <c r="N29" s="1"/>
    </row>
    <row r="30" spans="1:14" x14ac:dyDescent="0.25">
      <c r="A30" s="22">
        <v>23</v>
      </c>
      <c r="B30" s="17" t="s">
        <v>38</v>
      </c>
      <c r="C30" s="6" t="s">
        <v>15</v>
      </c>
      <c r="D30" s="8">
        <v>200</v>
      </c>
      <c r="E30" s="8"/>
      <c r="F30" s="8">
        <v>50</v>
      </c>
      <c r="G30" s="7"/>
      <c r="H30" s="8">
        <v>240</v>
      </c>
      <c r="I30" s="8">
        <v>200</v>
      </c>
      <c r="J30" s="8">
        <v>50</v>
      </c>
      <c r="K30" s="16">
        <f t="shared" si="0"/>
        <v>740</v>
      </c>
      <c r="L30" s="9"/>
      <c r="M30" s="14"/>
      <c r="N30" s="1"/>
    </row>
    <row r="31" spans="1:14" x14ac:dyDescent="0.25">
      <c r="A31" s="22">
        <v>24</v>
      </c>
      <c r="B31" s="17" t="s">
        <v>39</v>
      </c>
      <c r="C31" s="6" t="s">
        <v>40</v>
      </c>
      <c r="D31" s="8">
        <v>500</v>
      </c>
      <c r="E31" s="8">
        <v>200</v>
      </c>
      <c r="F31" s="8">
        <v>400</v>
      </c>
      <c r="G31" s="8">
        <v>200</v>
      </c>
      <c r="H31" s="8">
        <v>130</v>
      </c>
      <c r="I31" s="8">
        <v>200</v>
      </c>
      <c r="J31" s="8">
        <v>500</v>
      </c>
      <c r="K31" s="21">
        <f>SUM(D31:J31)</f>
        <v>2130</v>
      </c>
      <c r="L31" s="9"/>
      <c r="M31" s="14"/>
      <c r="N31" s="1"/>
    </row>
    <row r="32" spans="1:14" x14ac:dyDescent="0.25">
      <c r="A32" s="22">
        <v>25</v>
      </c>
      <c r="B32" s="17" t="s">
        <v>41</v>
      </c>
      <c r="C32" s="6" t="s">
        <v>40</v>
      </c>
      <c r="D32" s="8"/>
      <c r="E32" s="8">
        <v>2000</v>
      </c>
      <c r="F32" s="8">
        <v>2000</v>
      </c>
      <c r="G32" s="8">
        <v>3000</v>
      </c>
      <c r="H32" s="8">
        <v>4000</v>
      </c>
      <c r="I32" s="8">
        <v>100</v>
      </c>
      <c r="J32" s="8">
        <v>2000</v>
      </c>
      <c r="K32" s="21">
        <f t="shared" ref="K32:K33" si="2">SUM(D32:J32)</f>
        <v>13100</v>
      </c>
      <c r="L32" s="9"/>
      <c r="M32" s="14"/>
      <c r="N32" s="1"/>
    </row>
    <row r="33" spans="1:14" x14ac:dyDescent="0.25">
      <c r="A33" s="22">
        <v>26</v>
      </c>
      <c r="B33" s="20" t="s">
        <v>42</v>
      </c>
      <c r="C33" s="6" t="s">
        <v>40</v>
      </c>
      <c r="D33" s="8"/>
      <c r="E33" s="8">
        <v>500</v>
      </c>
      <c r="F33" s="8">
        <v>500</v>
      </c>
      <c r="G33" s="8">
        <v>500</v>
      </c>
      <c r="H33" s="8">
        <v>500</v>
      </c>
      <c r="I33" s="8">
        <v>50</v>
      </c>
      <c r="J33" s="8">
        <v>500</v>
      </c>
      <c r="K33" s="21">
        <f t="shared" si="2"/>
        <v>2550</v>
      </c>
      <c r="L33" s="9"/>
      <c r="M33" s="14"/>
      <c r="N33" s="1"/>
    </row>
    <row r="34" spans="1:14" ht="15.75" thickBot="1" x14ac:dyDescent="0.3">
      <c r="A34" s="23"/>
      <c r="B34" s="24" t="s">
        <v>11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5"/>
      <c r="N34" s="13"/>
    </row>
  </sheetData>
  <mergeCells count="13">
    <mergeCell ref="M6:M7"/>
    <mergeCell ref="G6:G7"/>
    <mergeCell ref="H6:H7"/>
    <mergeCell ref="I6:I7"/>
    <mergeCell ref="J6:J7"/>
    <mergeCell ref="K6:K7"/>
    <mergeCell ref="L6:L7"/>
    <mergeCell ref="F6:F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ValeriaB</cp:lastModifiedBy>
  <cp:lastPrinted>2025-09-26T07:55:08Z</cp:lastPrinted>
  <dcterms:created xsi:type="dcterms:W3CDTF">2025-09-26T07:47:50Z</dcterms:created>
  <dcterms:modified xsi:type="dcterms:W3CDTF">2025-10-09T10:26:07Z</dcterms:modified>
</cp:coreProperties>
</file>